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825" windowWidth="22710" windowHeight="8640"/>
  </bookViews>
  <sheets>
    <sheet name="Все года" sheetId="1" r:id="rId1"/>
  </sheets>
  <definedNames>
    <definedName name="_xlnm.Print_Titles" localSheetId="0">'Все года'!$15:$15</definedName>
  </definedNames>
  <calcPr calcId="145621"/>
</workbook>
</file>

<file path=xl/calcChain.xml><?xml version="1.0" encoding="utf-8"?>
<calcChain xmlns="http://schemas.openxmlformats.org/spreadsheetml/2006/main">
  <c r="C19" i="1" l="1"/>
  <c r="C18" i="1" s="1"/>
  <c r="C20" i="1"/>
  <c r="C31" i="1"/>
  <c r="C68" i="1"/>
  <c r="C69" i="1"/>
  <c r="C29" i="1"/>
  <c r="C76" i="1" l="1"/>
  <c r="C30" i="1" l="1"/>
  <c r="C28" i="1"/>
  <c r="C59" i="1"/>
  <c r="C58" i="1" s="1"/>
  <c r="C27" i="1" l="1"/>
  <c r="E58" i="1"/>
  <c r="D58" i="1"/>
  <c r="E56" i="1"/>
  <c r="E55" i="1" s="1"/>
  <c r="D56" i="1"/>
  <c r="D55" i="1" s="1"/>
  <c r="C56" i="1"/>
  <c r="C55" i="1" s="1"/>
  <c r="E54" i="1" l="1"/>
  <c r="E16" i="1" s="1"/>
  <c r="C54" i="1"/>
  <c r="C16" i="1" s="1"/>
  <c r="D54" i="1"/>
  <c r="D16" i="1" s="1"/>
  <c r="C75" i="1" l="1"/>
  <c r="C91" i="1"/>
  <c r="C97" i="1"/>
  <c r="C127" i="1"/>
  <c r="E76" i="1" l="1"/>
  <c r="E72" i="1" s="1"/>
  <c r="E71" i="1" s="1"/>
  <c r="E138" i="1" s="1"/>
  <c r="D76" i="1"/>
  <c r="D72" i="1" s="1"/>
  <c r="D71" i="1" s="1"/>
  <c r="D138" i="1" s="1"/>
  <c r="C72" i="1"/>
  <c r="C71" i="1" s="1"/>
  <c r="C138" i="1" s="1"/>
  <c r="D80" i="1"/>
  <c r="C80" i="1"/>
</calcChain>
</file>

<file path=xl/sharedStrings.xml><?xml version="1.0" encoding="utf-8"?>
<sst xmlns="http://schemas.openxmlformats.org/spreadsheetml/2006/main" count="263" uniqueCount="261">
  <si>
    <t xml:space="preserve">
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</si>
  <si>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</si>
  <si>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</si>
  <si>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</si>
  <si>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</si>
  <si>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</si>
  <si>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</si>
  <si>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</si>
  <si>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</si>
  <si>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</si>
  <si>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</si>
  <si>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</si>
  <si>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</si>
  <si>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</si>
  <si>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</si>
  <si>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</si>
  <si>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</si>
  <si>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</si>
  <si>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</si>
  <si>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</si>
  <si>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</si>
  <si>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</si>
  <si>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</si>
  <si>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</si>
  <si>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</si>
  <si>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</si>
  <si>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</si>
  <si>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</si>
  <si>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</si>
  <si>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</si>
  <si>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</si>
  <si>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</si>
  <si>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</si>
  <si>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</si>
  <si>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</si>
  <si>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</si>
  <si>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</si>
  <si>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</si>
  <si>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</si>
  <si>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</si>
  <si>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</si>
  <si>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</si>
  <si>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</si>
  <si>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</si>
  <si>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</si>
  <si>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</si>
  <si>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</si>
  <si>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</si>
  <si>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</si>
  <si>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</si>
  <si>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1 08 07100 01 0000 110 </t>
  </si>
  <si>
    <t>Государственная пошлина за выдачу и обмен паспорта гражданина Российской Федерации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</si>
  <si>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</si>
  <si>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</si>
  <si>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</si>
  <si>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</si>
  <si>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</si>
  <si>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</si>
  <si>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</si>
  <si>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</si>
  <si>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</si>
  <si>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</si>
  <si>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</si>
  <si>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</si>
  <si>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</si>
  <si>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</si>
  <si>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</si>
  <si>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</si>
  <si>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</si>
  <si>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</si>
  <si>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</si>
  <si>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</si>
  <si>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</si>
  <si>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</si>
  <si>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1 12 01020 01 0000 120 </t>
  </si>
  <si>
    <t>Плата за выбросы загрязняющих веществ в атмосферный воздух передвижными объектами</t>
  </si>
  <si>
    <t xml:space="preserve">1 12 01040 01 0000 120 </t>
  </si>
  <si>
    <t>Плата за размещение отходов производства и потребления</t>
  </si>
  <si>
    <t xml:space="preserve">1 16 00000 00 0000 000 </t>
  </si>
  <si>
    <t>ШТРАФЫ, САНКЦИИ, ВОЗМЕЩЕНИЕ УЩЕРБА</t>
  </si>
  <si>
    <t xml:space="preserve">1 16 25000 00 0000 140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</si>
  <si>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</si>
  <si>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1 16 25060 01 0000 140 </t>
  </si>
  <si>
    <t>Денежные взыскания (штрафы) за нарушение земельного законодательства</t>
  </si>
  <si>
    <t xml:space="preserve">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</si>
  <si>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</si>
  <si>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</si>
  <si>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</si>
  <si>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</si>
  <si>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</si>
  <si>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</si>
  <si>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</si>
  <si>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</si>
  <si>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</si>
  <si>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</si>
  <si>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</si>
  <si>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1 17 05050 05 0000 180 </t>
  </si>
  <si>
    <t>Прочие неналоговые доходы бюджетов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</si>
  <si>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</si>
  <si>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</si>
  <si>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</si>
  <si>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</si>
  <si>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</si>
  <si>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</si>
  <si>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</si>
  <si>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</si>
  <si>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</si>
  <si>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</si>
  <si>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</si>
  <si>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2 02 15001 05 0000 151 </t>
  </si>
  <si>
    <t>Дотации бюджетам муниципальных районов на выравнивание бюджетной обеспеченности</t>
  </si>
  <si>
    <t xml:space="preserve">2 02 20000 00 0000 151 </t>
  </si>
  <si>
    <t xml:space="preserve">2 02 20051 00 0000 151 </t>
  </si>
  <si>
    <t>Субсидии бюджетам на реализацию федеральных целевых программ</t>
  </si>
  <si>
    <t xml:space="preserve">2 02 20051 05 0000 151 </t>
  </si>
  <si>
    <t>Субсидии бюджетам муниципальных районов на реализацию федеральных целевых программ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</si>
  <si>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</si>
  <si>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</si>
  <si>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2 02 20077 05 0000 151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</si>
  <si>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</si>
  <si>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</si>
  <si>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</si>
  <si>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2 02 20216 05 0000 151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</si>
  <si>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</si>
  <si>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2 02 25027 00 0000 151 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</si>
  <si>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</si>
  <si>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 xml:space="preserve">2 02 25027 05 0000 151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</si>
  <si>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</si>
  <si>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2 02 25097 00 0000 151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</si>
  <si>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</si>
  <si>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2 02 25097 05 0000 151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</si>
  <si>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</si>
  <si>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2 02 25519 00 0000 151 </t>
  </si>
  <si>
    <t>Субсидия бюджетам на поддержку отрасли культуры</t>
  </si>
  <si>
    <t xml:space="preserve">2 02 25519 05 0000 151 </t>
  </si>
  <si>
    <t>Субсидия бюджетам муниципальных районов на поддержку отрасли культуры</t>
  </si>
  <si>
    <t xml:space="preserve">2 02 29999 00 0000 151 </t>
  </si>
  <si>
    <t xml:space="preserve">2 02 29999 05 0000 151 </t>
  </si>
  <si>
    <t xml:space="preserve">2 02 30000 00 0000 151 </t>
  </si>
  <si>
    <t>Субвенции бюджетам бюджетной системы Российской Федерации</t>
  </si>
  <si>
    <t xml:space="preserve">2 02 30013 00 0000 151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</si>
  <si>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</si>
  <si>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</si>
  <si>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</si>
  <si>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</si>
  <si>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</si>
  <si>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2 02 30022 05 0000 151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</si>
  <si>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</si>
  <si>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</si>
  <si>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</si>
  <si>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</si>
  <si>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</si>
  <si>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2 02 35084 00 0000 151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</si>
  <si>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</si>
  <si>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2 02 35084 05 0000 151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</si>
  <si>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</si>
  <si>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2 02 35120 00 0000 151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</si>
  <si>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</si>
  <si>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2 02 35120 05 0000 151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</si>
  <si>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</si>
  <si>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2 02 35134 00 0000 151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</si>
  <si>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</si>
  <si>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2 02 35134 05 0000 151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</si>
  <si>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</si>
  <si>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2 02 35137 00 0000 151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</si>
  <si>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</si>
  <si>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2 02 35137 05 0000 151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</si>
  <si>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</si>
  <si>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2 02 35220 00 0000 151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</si>
  <si>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</si>
  <si>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2 02 35220 05 0000 151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</si>
  <si>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</si>
  <si>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2 02 35250 00 0000 151 </t>
  </si>
  <si>
    <t>Субвенции бюджетам на оплату жилищно-коммунальных услуг отдельным категориям граждан</t>
  </si>
  <si>
    <t xml:space="preserve">2 02 35250 05 0000 151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</si>
  <si>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</si>
  <si>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</si>
  <si>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</si>
  <si>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</si>
  <si>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</si>
  <si>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</si>
  <si>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</si>
  <si>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2 02 35270 05 0000 151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</si>
  <si>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</si>
  <si>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2 02 35280 00 0000 151 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</si>
  <si>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</si>
  <si>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2 02 35280 05 0000 151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</si>
  <si>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</si>
  <si>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2 02 35380 00 0000 151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</si>
  <si>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</si>
  <si>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2 02 35380 05 0000 151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</si>
  <si>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</si>
  <si>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2 02 35541 00 0000 151 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</si>
  <si>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</si>
  <si>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2 02 35541 05 0000 151 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</si>
  <si>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</si>
  <si>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2 02 35543 00 0000 151 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</si>
  <si>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</si>
  <si>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 xml:space="preserve">2 02 35543 05 0000 151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</si>
  <si>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</si>
  <si>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2 02 35930 00 0000 151 </t>
  </si>
  <si>
    <t>Субвенции бюджетам на государственную регистрацию актов гражданского состояния</t>
  </si>
  <si>
    <t xml:space="preserve">2 02 35930 05 0000 151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</si>
  <si>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</si>
  <si>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2 02 39999 00 0000 151 </t>
  </si>
  <si>
    <t>Прочие субвенции</t>
  </si>
  <si>
    <t xml:space="preserve">2 02 39999 05 0000 151 </t>
  </si>
  <si>
    <t>Прочие субвенции бюджетам муниципальных районов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</si>
  <si>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</si>
  <si>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</si>
  <si>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</si>
  <si>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</si>
  <si>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</si>
  <si>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</si>
  <si>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</si>
  <si>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</si>
  <si>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2 02 49999 05 0000 151 </t>
  </si>
  <si>
    <t>Прочие межбюджетные трансферты, передаваемые бюджетам муниципальных районов</t>
  </si>
  <si>
    <t>ИТОГО ДОХОДОВ</t>
  </si>
  <si>
    <t>Приложение №1</t>
  </si>
  <si>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</si>
  <si>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</si>
  <si>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2018 год и на плановый период 2019 и 2020 годов"   </t>
  </si>
  <si>
    <t>Объем поступлений доходов бюджета Октябрьского района на 2018 год и плановый период 2019 и 2020 годов.</t>
  </si>
  <si>
    <t>2018 год
(тыс. руб.)</t>
  </si>
  <si>
    <t>2019 год
(тыс. руб.)</t>
  </si>
  <si>
    <t>2020 год
(тыс. руб.)</t>
  </si>
  <si>
    <t>Заместитель главы Администрации Октябрьского райна</t>
  </si>
  <si>
    <t>Начальник ФЭУ</t>
  </si>
  <si>
    <t>Т.В.Юшковская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</si>
  <si>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</si>
  <si>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Плата за выбросы загрязняющих веществ в атмосферный воздух стационарными объектами </t>
  </si>
  <si>
    <t>2 19 00000 05 0000 151</t>
  </si>
  <si>
    <t>2 19 00000 00 0000 000</t>
  </si>
  <si>
    <t>2 19 60010 05 0000 151</t>
  </si>
  <si>
    <t>Возврат прочих  остатков субсидий, субвенций и иных межбюджетных трансфетров,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</si>
  <si>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</si>
  <si>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трансфетров, имеющих целевое назначение, прошлых лет из бюджетов муниципальных районов</t>
  </si>
  <si>
    <t xml:space="preserve">2 02 45390 00 0000 151 </t>
  </si>
  <si>
    <t xml:space="preserve">2 02 45390 05 0000 151 </t>
  </si>
  <si>
    <t>Межбюджетные трансферты, передаваемые бюджетам на финансовое обеспечение дорожной деятельности.</t>
  </si>
  <si>
    <t>Межбюджетные трансферты, передаваемые бюджетам муниципальных районов на финансовое обеспечение дорожной деятельности.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</si>
  <si>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</si>
  <si>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</si>
  <si>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2 02 35573 00 0000 151</t>
  </si>
  <si>
    <t>2 02 35573 05 0000 151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</si>
  <si>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</si>
  <si>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</si>
  <si>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</si>
  <si>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</si>
  <si>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казенных), в части реализации осноных средств по указанному имуществу</t>
  </si>
  <si>
    <t>1 14 02050 05 0000 410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</si>
  <si>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</si>
  <si>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</si>
  <si>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</si>
  <si>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</si>
  <si>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</si>
  <si>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</si>
  <si>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</si>
  <si>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</si>
  <si>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от 20.04.2018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</si>
</sst>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6"/>
      <color indexed="8"/>
      <name val="Times New Roman CYR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" xfId="0" applyFont="1" applyFill="1" applyBorder="1" applyAlignment="1" applyProtection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/>
    <xf numFmtId="165" fontId="9" fillId="0" borderId="0" xfId="0" applyNumberFormat="1" applyFont="1"/>
    <xf numFmtId="0" fontId="2" fillId="3" borderId="1" xfId="0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abSelected="1" topLeftCell="A2" zoomScale="80" zoomScaleNormal="80" workbookViewId="0">
      <selection activeCell="I8" sqref="I8"/>
    </sheetView>
  </sheetViews>
  <sheetFormatPr defaultColWidth="8.85546875" defaultRowHeight="18" customHeight="1" x14ac:dyDescent="0.3"/>
  <cols>
    <col min="1" max="1" width="64.42578125" style="13" customWidth="1"/>
    <col min="2" max="2" width="40.7109375" style="13" customWidth="1"/>
    <col min="3" max="4" width="30.7109375" style="15" customWidth="1"/>
    <col min="5" max="5" width="34.28515625" style="15" customWidth="1"/>
    <col min="6" max="6" width="13.85546875" style="13" customWidth="1"/>
    <col min="7" max="7" width="10.7109375" style="13" bestFit="1" customWidth="1"/>
    <col min="8" max="16384" width="8.85546875" style="13"/>
  </cols>
  <sheetData>
    <row r="1" spans="1:5" ht="18" customHeight="1" x14ac:dyDescent="0.3">
      <c r="B1" s="14"/>
      <c r="C1" s="19"/>
      <c r="D1" s="38" t="s">
        <v>219</v>
      </c>
      <c r="E1" s="38"/>
    </row>
    <row r="2" spans="1:5" ht="18" customHeight="1" x14ac:dyDescent="0.3">
      <c r="B2" s="39" t="s">
        <v>220</v>
      </c>
      <c r="C2" s="39"/>
      <c r="D2" s="39"/>
      <c r="E2" s="39"/>
    </row>
    <row r="3" spans="1:5" ht="18" customHeight="1" x14ac:dyDescent="0.3">
      <c r="B3" s="39" t="s">
        <v>221</v>
      </c>
      <c r="C3" s="39"/>
      <c r="D3" s="39"/>
      <c r="E3" s="39"/>
    </row>
    <row r="4" spans="1:5" ht="18" customHeight="1" x14ac:dyDescent="0.3">
      <c r="B4" s="39" t="s">
        <v>222</v>
      </c>
      <c r="C4" s="39"/>
      <c r="D4" s="39"/>
      <c r="E4" s="39"/>
    </row>
    <row r="5" spans="1:5" ht="18" customHeight="1" x14ac:dyDescent="0.3">
      <c r="B5" s="14"/>
      <c r="C5" s="19"/>
      <c r="D5" s="38" t="s">
        <v>260</v>
      </c>
      <c r="E5" s="38"/>
    </row>
    <row r="7" spans="1:5" ht="34.9" customHeight="1" x14ac:dyDescent="0.3">
      <c r="A7" s="30" t="s">
        <v>223</v>
      </c>
      <c r="B7" s="30"/>
      <c r="C7" s="30"/>
      <c r="D7" s="30"/>
      <c r="E7" s="30"/>
    </row>
    <row r="8" spans="1:5" ht="24" customHeight="1" x14ac:dyDescent="0.3"/>
    <row r="9" spans="1:5" ht="18" customHeight="1" x14ac:dyDescent="0.3">
      <c r="A9" s="37"/>
      <c r="B9" s="37"/>
      <c r="C9" s="37"/>
      <c r="D9" s="37"/>
      <c r="E9" s="37"/>
    </row>
    <row r="11" spans="1:5" ht="14.45" customHeight="1" x14ac:dyDescent="0.3">
      <c r="E11" s="4" t="s">
        <v>0</v>
      </c>
    </row>
    <row r="12" spans="1:5" ht="21" customHeight="1" x14ac:dyDescent="0.3">
      <c r="A12" s="34" t="s">
        <v>7</v>
      </c>
      <c r="B12" s="34" t="s">
        <v>1</v>
      </c>
      <c r="C12" s="34" t="s">
        <v>224</v>
      </c>
      <c r="D12" s="31" t="s">
        <v>225</v>
      </c>
      <c r="E12" s="31" t="s">
        <v>226</v>
      </c>
    </row>
    <row r="13" spans="1:5" ht="22.15" customHeight="1" x14ac:dyDescent="0.3">
      <c r="A13" s="35"/>
      <c r="B13" s="35"/>
      <c r="C13" s="35"/>
      <c r="D13" s="32"/>
      <c r="E13" s="32"/>
    </row>
    <row r="14" spans="1:5" ht="54.6" customHeight="1" x14ac:dyDescent="0.3">
      <c r="A14" s="36"/>
      <c r="B14" s="36"/>
      <c r="C14" s="36"/>
      <c r="D14" s="33"/>
      <c r="E14" s="33"/>
    </row>
    <row r="15" spans="1:5" ht="19.5" hidden="1" customHeight="1" x14ac:dyDescent="0.3">
      <c r="A15" s="2" t="s">
        <v>2</v>
      </c>
      <c r="B15" s="2" t="s">
        <v>3</v>
      </c>
      <c r="C15" s="2" t="s">
        <v>4</v>
      </c>
      <c r="D15" s="2" t="s">
        <v>5</v>
      </c>
      <c r="E15" s="2" t="s">
        <v>6</v>
      </c>
    </row>
    <row r="16" spans="1:5" s="18" customFormat="1" ht="26.45" customHeight="1" x14ac:dyDescent="0.3">
      <c r="A16" s="5" t="s">
        <v>9</v>
      </c>
      <c r="B16" s="6" t="s">
        <v>8</v>
      </c>
      <c r="C16" s="7">
        <f>C18+C21+C27+C41+C34+C49+C54+C61+C68</f>
        <v>414095.5</v>
      </c>
      <c r="D16" s="7">
        <f t="shared" ref="D16:E16" si="0">D18+D21+D27+D41+D34+D49+D54+D61+D68</f>
        <v>415731.7</v>
      </c>
      <c r="E16" s="7">
        <f t="shared" si="0"/>
        <v>431738.7</v>
      </c>
    </row>
    <row r="17" spans="1:5" ht="30.6" customHeight="1" x14ac:dyDescent="0.3">
      <c r="A17" s="3" t="s">
        <v>10</v>
      </c>
      <c r="B17" s="1"/>
      <c r="C17" s="8">
        <v>349664.2</v>
      </c>
      <c r="D17" s="8">
        <v>374359</v>
      </c>
      <c r="E17" s="8">
        <v>392786</v>
      </c>
    </row>
    <row r="18" spans="1:5" s="18" customFormat="1" ht="83.65" customHeight="1" x14ac:dyDescent="0.3">
      <c r="A18" s="5" t="s">
        <v>12</v>
      </c>
      <c r="B18" s="6" t="s">
        <v>11</v>
      </c>
      <c r="C18" s="7">
        <f>C19</f>
        <v>308252.5</v>
      </c>
      <c r="D18" s="7">
        <v>320329.59999999998</v>
      </c>
      <c r="E18" s="7">
        <v>338554.4</v>
      </c>
    </row>
    <row r="19" spans="1:5" ht="45" customHeight="1" x14ac:dyDescent="0.3">
      <c r="A19" s="16" t="s">
        <v>14</v>
      </c>
      <c r="B19" s="17" t="s">
        <v>13</v>
      </c>
      <c r="C19" s="20">
        <f>C20</f>
        <v>308252.5</v>
      </c>
      <c r="D19" s="20">
        <v>320329.59999999998</v>
      </c>
      <c r="E19" s="20">
        <v>338554.4</v>
      </c>
    </row>
    <row r="20" spans="1:5" ht="126.6" customHeight="1" x14ac:dyDescent="0.3">
      <c r="A20" s="16" t="s">
        <v>16</v>
      </c>
      <c r="B20" s="17" t="s">
        <v>15</v>
      </c>
      <c r="C20" s="20">
        <f>298968.9+9283.6</f>
        <v>308252.5</v>
      </c>
      <c r="D20" s="20">
        <v>320329.59999999998</v>
      </c>
      <c r="E20" s="20">
        <v>338554.4</v>
      </c>
    </row>
    <row r="21" spans="1:5" s="18" customFormat="1" ht="66.95" customHeight="1" x14ac:dyDescent="0.3">
      <c r="A21" s="5" t="s">
        <v>18</v>
      </c>
      <c r="B21" s="6" t="s">
        <v>17</v>
      </c>
      <c r="C21" s="7">
        <v>25364.2</v>
      </c>
      <c r="D21" s="7">
        <v>28552.7</v>
      </c>
      <c r="E21" s="7">
        <v>28552.7</v>
      </c>
    </row>
    <row r="22" spans="1:5" ht="83.65" customHeight="1" x14ac:dyDescent="0.3">
      <c r="A22" s="16" t="s">
        <v>20</v>
      </c>
      <c r="B22" s="17" t="s">
        <v>19</v>
      </c>
      <c r="C22" s="20">
        <v>25364.2</v>
      </c>
      <c r="D22" s="20">
        <v>28552.7</v>
      </c>
      <c r="E22" s="20">
        <v>28552.7</v>
      </c>
    </row>
    <row r="23" spans="1:5" ht="133.15" customHeight="1" x14ac:dyDescent="0.3">
      <c r="A23" s="16" t="s">
        <v>22</v>
      </c>
      <c r="B23" s="17" t="s">
        <v>21</v>
      </c>
      <c r="C23" s="20">
        <v>8819.7999999999993</v>
      </c>
      <c r="D23" s="20">
        <v>9839.2999999999993</v>
      </c>
      <c r="E23" s="20">
        <v>9839.2999999999993</v>
      </c>
    </row>
    <row r="24" spans="1:5" ht="144.6" customHeight="1" x14ac:dyDescent="0.3">
      <c r="A24" s="16" t="s">
        <v>24</v>
      </c>
      <c r="B24" s="17" t="s">
        <v>23</v>
      </c>
      <c r="C24" s="20">
        <v>80.3</v>
      </c>
      <c r="D24" s="20">
        <v>84.6</v>
      </c>
      <c r="E24" s="20">
        <v>84.6</v>
      </c>
    </row>
    <row r="25" spans="1:5" ht="119.45" customHeight="1" x14ac:dyDescent="0.3">
      <c r="A25" s="16" t="s">
        <v>26</v>
      </c>
      <c r="B25" s="17" t="s">
        <v>25</v>
      </c>
      <c r="C25" s="20">
        <v>18294.400000000001</v>
      </c>
      <c r="D25" s="20">
        <v>20515.8</v>
      </c>
      <c r="E25" s="20">
        <v>20515.8</v>
      </c>
    </row>
    <row r="26" spans="1:5" ht="113.45" customHeight="1" x14ac:dyDescent="0.3">
      <c r="A26" s="16" t="s">
        <v>28</v>
      </c>
      <c r="B26" s="17" t="s">
        <v>27</v>
      </c>
      <c r="C26" s="20">
        <v>-1830.3</v>
      </c>
      <c r="D26" s="20">
        <v>-1887</v>
      </c>
      <c r="E26" s="20">
        <v>-1887</v>
      </c>
    </row>
    <row r="27" spans="1:5" s="18" customFormat="1" ht="33.4" customHeight="1" x14ac:dyDescent="0.3">
      <c r="A27" s="5" t="s">
        <v>30</v>
      </c>
      <c r="B27" s="6" t="s">
        <v>29</v>
      </c>
      <c r="C27" s="7">
        <f>C28+C30+C32</f>
        <v>16192.6</v>
      </c>
      <c r="D27" s="7">
        <v>14625.8</v>
      </c>
      <c r="E27" s="7">
        <v>14679.1</v>
      </c>
    </row>
    <row r="28" spans="1:5" ht="57" customHeight="1" x14ac:dyDescent="0.3">
      <c r="A28" s="16" t="s">
        <v>32</v>
      </c>
      <c r="B28" s="17" t="s">
        <v>31</v>
      </c>
      <c r="C28" s="20">
        <f>C29</f>
        <v>5831.1</v>
      </c>
      <c r="D28" s="20">
        <v>5574.2</v>
      </c>
      <c r="E28" s="20">
        <v>5328.4</v>
      </c>
    </row>
    <row r="29" spans="1:5" ht="48.6" customHeight="1" x14ac:dyDescent="0.3">
      <c r="A29" s="16" t="s">
        <v>32</v>
      </c>
      <c r="B29" s="17" t="s">
        <v>33</v>
      </c>
      <c r="C29" s="20">
        <f>5831.1</f>
        <v>5831.1</v>
      </c>
      <c r="D29" s="20">
        <v>5574.2</v>
      </c>
      <c r="E29" s="20">
        <v>5328.4</v>
      </c>
    </row>
    <row r="30" spans="1:5" ht="33.4" customHeight="1" x14ac:dyDescent="0.3">
      <c r="A30" s="16" t="s">
        <v>35</v>
      </c>
      <c r="B30" s="17" t="s">
        <v>34</v>
      </c>
      <c r="C30" s="20">
        <f>C31</f>
        <v>10077</v>
      </c>
      <c r="D30" s="20">
        <v>8684.4</v>
      </c>
      <c r="E30" s="20">
        <v>8876.9</v>
      </c>
    </row>
    <row r="31" spans="1:5" ht="50.1" customHeight="1" x14ac:dyDescent="0.3">
      <c r="A31" s="16" t="s">
        <v>35</v>
      </c>
      <c r="B31" s="17" t="s">
        <v>36</v>
      </c>
      <c r="C31" s="20">
        <f>8496.1+1580.9</f>
        <v>10077</v>
      </c>
      <c r="D31" s="20">
        <v>8684.4</v>
      </c>
      <c r="E31" s="20">
        <v>8876.9</v>
      </c>
    </row>
    <row r="32" spans="1:5" ht="60.6" customHeight="1" x14ac:dyDescent="0.3">
      <c r="A32" s="16" t="s">
        <v>38</v>
      </c>
      <c r="B32" s="17" t="s">
        <v>37</v>
      </c>
      <c r="C32" s="20">
        <v>284.5</v>
      </c>
      <c r="D32" s="20">
        <v>367.2</v>
      </c>
      <c r="E32" s="20">
        <v>473.8</v>
      </c>
    </row>
    <row r="33" spans="1:7" ht="72" customHeight="1" x14ac:dyDescent="0.3">
      <c r="A33" s="16" t="s">
        <v>230</v>
      </c>
      <c r="B33" s="17" t="s">
        <v>39</v>
      </c>
      <c r="C33" s="20">
        <v>284.5</v>
      </c>
      <c r="D33" s="20">
        <v>367.2</v>
      </c>
      <c r="E33" s="20">
        <v>473.8</v>
      </c>
    </row>
    <row r="34" spans="1:7" s="18" customFormat="1" ht="50.1" customHeight="1" x14ac:dyDescent="0.3">
      <c r="A34" s="5" t="s">
        <v>41</v>
      </c>
      <c r="B34" s="6" t="s">
        <v>40</v>
      </c>
      <c r="C34" s="7">
        <v>10719.4</v>
      </c>
      <c r="D34" s="7">
        <v>10850.9</v>
      </c>
      <c r="E34" s="7">
        <v>10999.8</v>
      </c>
    </row>
    <row r="35" spans="1:7" ht="62.45" customHeight="1" x14ac:dyDescent="0.3">
      <c r="A35" s="16" t="s">
        <v>43</v>
      </c>
      <c r="B35" s="17" t="s">
        <v>42</v>
      </c>
      <c r="C35" s="20">
        <v>4074.2</v>
      </c>
      <c r="D35" s="20">
        <v>4118</v>
      </c>
      <c r="E35" s="20">
        <v>4168</v>
      </c>
    </row>
    <row r="36" spans="1:7" ht="77.45" customHeight="1" x14ac:dyDescent="0.3">
      <c r="A36" s="16" t="s">
        <v>45</v>
      </c>
      <c r="B36" s="17" t="s">
        <v>44</v>
      </c>
      <c r="C36" s="20">
        <v>4074.2</v>
      </c>
      <c r="D36" s="20">
        <v>4118</v>
      </c>
      <c r="E36" s="20">
        <v>4168</v>
      </c>
    </row>
    <row r="37" spans="1:7" ht="65.45" customHeight="1" x14ac:dyDescent="0.3">
      <c r="A37" s="16" t="s">
        <v>47</v>
      </c>
      <c r="B37" s="17" t="s">
        <v>46</v>
      </c>
      <c r="C37" s="20">
        <v>6645.2</v>
      </c>
      <c r="D37" s="20">
        <v>6732.9</v>
      </c>
      <c r="E37" s="20">
        <v>6831.8</v>
      </c>
    </row>
    <row r="38" spans="1:7" ht="75.599999999999994" customHeight="1" x14ac:dyDescent="0.3">
      <c r="A38" s="16" t="s">
        <v>49</v>
      </c>
      <c r="B38" s="17" t="s">
        <v>48</v>
      </c>
      <c r="C38" s="20">
        <v>6478.7</v>
      </c>
      <c r="D38" s="20">
        <v>6522.6</v>
      </c>
      <c r="E38" s="20">
        <v>6572.6</v>
      </c>
    </row>
    <row r="39" spans="1:7" ht="56.45" customHeight="1" x14ac:dyDescent="0.3">
      <c r="A39" s="16" t="s">
        <v>51</v>
      </c>
      <c r="B39" s="17" t="s">
        <v>50</v>
      </c>
      <c r="C39" s="20">
        <v>166.5</v>
      </c>
      <c r="D39" s="20">
        <v>210.3</v>
      </c>
      <c r="E39" s="20">
        <v>259.2</v>
      </c>
    </row>
    <row r="40" spans="1:7" ht="29.45" customHeight="1" x14ac:dyDescent="0.3">
      <c r="A40" s="3" t="s">
        <v>52</v>
      </c>
      <c r="B40" s="1"/>
      <c r="C40" s="8">
        <v>50695.7</v>
      </c>
      <c r="D40" s="8">
        <v>41372.699999999997</v>
      </c>
      <c r="E40" s="8">
        <v>38952.699999999997</v>
      </c>
      <c r="G40" s="28"/>
    </row>
    <row r="41" spans="1:7" s="18" customFormat="1" ht="66.95" customHeight="1" x14ac:dyDescent="0.3">
      <c r="A41" s="5" t="s">
        <v>54</v>
      </c>
      <c r="B41" s="6" t="s">
        <v>53</v>
      </c>
      <c r="C41" s="7">
        <v>30608.2</v>
      </c>
      <c r="D41" s="7">
        <v>30608.2</v>
      </c>
      <c r="E41" s="7">
        <v>30608.2</v>
      </c>
    </row>
    <row r="42" spans="1:7" ht="143.44999999999999" customHeight="1" x14ac:dyDescent="0.3">
      <c r="A42" s="16" t="s">
        <v>56</v>
      </c>
      <c r="B42" s="17" t="s">
        <v>55</v>
      </c>
      <c r="C42" s="20">
        <v>30608.2</v>
      </c>
      <c r="D42" s="20">
        <v>30608.2</v>
      </c>
      <c r="E42" s="20">
        <v>30608.2</v>
      </c>
    </row>
    <row r="43" spans="1:7" ht="117.6" customHeight="1" x14ac:dyDescent="0.3">
      <c r="A43" s="16" t="s">
        <v>58</v>
      </c>
      <c r="B43" s="17" t="s">
        <v>57</v>
      </c>
      <c r="C43" s="20">
        <v>25675.3</v>
      </c>
      <c r="D43" s="20">
        <v>25675.3</v>
      </c>
      <c r="E43" s="20">
        <v>25675.3</v>
      </c>
    </row>
    <row r="44" spans="1:7" ht="140.44999999999999" customHeight="1" x14ac:dyDescent="0.3">
      <c r="A44" s="16" t="s">
        <v>60</v>
      </c>
      <c r="B44" s="17" t="s">
        <v>59</v>
      </c>
      <c r="C44" s="20">
        <v>25675.3</v>
      </c>
      <c r="D44" s="20">
        <v>25675.3</v>
      </c>
      <c r="E44" s="20">
        <v>25675.3</v>
      </c>
    </row>
    <row r="45" spans="1:7" ht="123.6" customHeight="1" x14ac:dyDescent="0.3">
      <c r="A45" s="16" t="s">
        <v>62</v>
      </c>
      <c r="B45" s="17" t="s">
        <v>61</v>
      </c>
      <c r="C45" s="20">
        <v>159.80000000000001</v>
      </c>
      <c r="D45" s="20">
        <v>159.80000000000001</v>
      </c>
      <c r="E45" s="20">
        <v>159.80000000000001</v>
      </c>
    </row>
    <row r="46" spans="1:7" ht="113.45" customHeight="1" x14ac:dyDescent="0.3">
      <c r="A46" s="16" t="s">
        <v>64</v>
      </c>
      <c r="B46" s="17" t="s">
        <v>63</v>
      </c>
      <c r="C46" s="20">
        <v>159.80000000000001</v>
      </c>
      <c r="D46" s="20">
        <v>159.80000000000001</v>
      </c>
      <c r="E46" s="20">
        <v>159.80000000000001</v>
      </c>
    </row>
    <row r="47" spans="1:7" ht="79.150000000000006" customHeight="1" x14ac:dyDescent="0.3">
      <c r="A47" s="16" t="s">
        <v>66</v>
      </c>
      <c r="B47" s="17" t="s">
        <v>65</v>
      </c>
      <c r="C47" s="20">
        <v>4773.1000000000004</v>
      </c>
      <c r="D47" s="20">
        <v>4773.1000000000004</v>
      </c>
      <c r="E47" s="20">
        <v>4773.1000000000004</v>
      </c>
    </row>
    <row r="48" spans="1:7" ht="73.900000000000006" customHeight="1" x14ac:dyDescent="0.3">
      <c r="A48" s="16" t="s">
        <v>68</v>
      </c>
      <c r="B48" s="17" t="s">
        <v>67</v>
      </c>
      <c r="C48" s="20">
        <v>4773.1000000000004</v>
      </c>
      <c r="D48" s="20">
        <v>4773.1000000000004</v>
      </c>
      <c r="E48" s="20">
        <v>4773.1000000000004</v>
      </c>
    </row>
    <row r="49" spans="1:5" s="18" customFormat="1" ht="33.4" customHeight="1" x14ac:dyDescent="0.3">
      <c r="A49" s="5" t="s">
        <v>70</v>
      </c>
      <c r="B49" s="6" t="s">
        <v>69</v>
      </c>
      <c r="C49" s="7">
        <v>1761.7</v>
      </c>
      <c r="D49" s="7">
        <v>1966</v>
      </c>
      <c r="E49" s="7">
        <v>3300</v>
      </c>
    </row>
    <row r="50" spans="1:5" ht="51" customHeight="1" x14ac:dyDescent="0.3">
      <c r="A50" s="16" t="s">
        <v>72</v>
      </c>
      <c r="B50" s="17" t="s">
        <v>71</v>
      </c>
      <c r="C50" s="20">
        <v>1761.7</v>
      </c>
      <c r="D50" s="20">
        <v>1966</v>
      </c>
      <c r="E50" s="20">
        <v>3300</v>
      </c>
    </row>
    <row r="51" spans="1:5" ht="51.6" customHeight="1" x14ac:dyDescent="0.3">
      <c r="A51" s="16" t="s">
        <v>231</v>
      </c>
      <c r="B51" s="17" t="s">
        <v>73</v>
      </c>
      <c r="C51" s="20">
        <v>270.2</v>
      </c>
      <c r="D51" s="20">
        <v>311</v>
      </c>
      <c r="E51" s="20">
        <v>521.4</v>
      </c>
    </row>
    <row r="52" spans="1:5" ht="72" customHeight="1" x14ac:dyDescent="0.3">
      <c r="A52" s="16" t="s">
        <v>75</v>
      </c>
      <c r="B52" s="17" t="s">
        <v>74</v>
      </c>
      <c r="C52" s="20">
        <v>87.7</v>
      </c>
      <c r="D52" s="20">
        <v>120.2</v>
      </c>
      <c r="E52" s="20">
        <v>201.3</v>
      </c>
    </row>
    <row r="53" spans="1:5" ht="71.25" customHeight="1" x14ac:dyDescent="0.3">
      <c r="A53" s="16" t="s">
        <v>77</v>
      </c>
      <c r="B53" s="17" t="s">
        <v>76</v>
      </c>
      <c r="C53" s="20">
        <v>1403.8</v>
      </c>
      <c r="D53" s="20">
        <v>1534.8</v>
      </c>
      <c r="E53" s="20">
        <v>2577.3000000000002</v>
      </c>
    </row>
    <row r="54" spans="1:5" ht="65.25" customHeight="1" x14ac:dyDescent="0.3">
      <c r="A54" s="5" t="s">
        <v>246</v>
      </c>
      <c r="B54" s="26" t="s">
        <v>247</v>
      </c>
      <c r="C54" s="27">
        <f>C55+C58</f>
        <v>2871.1</v>
      </c>
      <c r="D54" s="27">
        <f t="shared" ref="D54:E54" si="1">D55+D58</f>
        <v>0</v>
      </c>
      <c r="E54" s="27">
        <f t="shared" si="1"/>
        <v>0</v>
      </c>
    </row>
    <row r="55" spans="1:5" ht="126" hidden="1" customHeight="1" x14ac:dyDescent="0.3">
      <c r="A55" s="16" t="s">
        <v>248</v>
      </c>
      <c r="B55" s="17" t="s">
        <v>249</v>
      </c>
      <c r="C55" s="20">
        <f>C56</f>
        <v>0</v>
      </c>
      <c r="D55" s="20">
        <f t="shared" ref="D55:E56" si="2">D56</f>
        <v>0</v>
      </c>
      <c r="E55" s="20">
        <f t="shared" si="2"/>
        <v>0</v>
      </c>
    </row>
    <row r="56" spans="1:5" ht="145.5" hidden="1" customHeight="1" x14ac:dyDescent="0.3">
      <c r="A56" s="16" t="s">
        <v>250</v>
      </c>
      <c r="B56" s="17" t="s">
        <v>251</v>
      </c>
      <c r="C56" s="20">
        <f>C57</f>
        <v>0</v>
      </c>
      <c r="D56" s="20">
        <f t="shared" si="2"/>
        <v>0</v>
      </c>
      <c r="E56" s="20">
        <f t="shared" si="2"/>
        <v>0</v>
      </c>
    </row>
    <row r="57" spans="1:5" ht="120.75" hidden="1" customHeight="1" x14ac:dyDescent="0.3">
      <c r="A57" s="16" t="s">
        <v>253</v>
      </c>
      <c r="B57" s="17" t="s">
        <v>252</v>
      </c>
      <c r="C57" s="20"/>
      <c r="D57" s="20"/>
      <c r="E57" s="20"/>
    </row>
    <row r="58" spans="1:5" ht="71.25" customHeight="1" x14ac:dyDescent="0.3">
      <c r="A58" s="16" t="s">
        <v>255</v>
      </c>
      <c r="B58" s="17" t="s">
        <v>254</v>
      </c>
      <c r="C58" s="20">
        <f>C59</f>
        <v>2871.1</v>
      </c>
      <c r="D58" s="20">
        <f t="shared" ref="D58:E58" si="3">D59</f>
        <v>0</v>
      </c>
      <c r="E58" s="20">
        <f t="shared" si="3"/>
        <v>0</v>
      </c>
    </row>
    <row r="59" spans="1:5" ht="71.25" customHeight="1" x14ac:dyDescent="0.3">
      <c r="A59" s="16" t="s">
        <v>257</v>
      </c>
      <c r="B59" s="17" t="s">
        <v>256</v>
      </c>
      <c r="C59" s="20">
        <f>C60</f>
        <v>2871.1</v>
      </c>
      <c r="D59" s="20"/>
      <c r="E59" s="20"/>
    </row>
    <row r="60" spans="1:5" ht="93" customHeight="1" x14ac:dyDescent="0.3">
      <c r="A60" s="16" t="s">
        <v>258</v>
      </c>
      <c r="B60" s="17" t="s">
        <v>259</v>
      </c>
      <c r="C60" s="20">
        <v>2871.1</v>
      </c>
      <c r="D60" s="20"/>
      <c r="E60" s="20"/>
    </row>
    <row r="61" spans="1:5" s="18" customFormat="1" ht="33.4" customHeight="1" x14ac:dyDescent="0.3">
      <c r="A61" s="5" t="s">
        <v>79</v>
      </c>
      <c r="B61" s="6" t="s">
        <v>78</v>
      </c>
      <c r="C61" s="7">
        <v>1338.7</v>
      </c>
      <c r="D61" s="7">
        <v>2318</v>
      </c>
      <c r="E61" s="7">
        <v>2183</v>
      </c>
    </row>
    <row r="62" spans="1:5" ht="159" customHeight="1" x14ac:dyDescent="0.3">
      <c r="A62" s="16" t="s">
        <v>81</v>
      </c>
      <c r="B62" s="17" t="s">
        <v>80</v>
      </c>
      <c r="C62" s="20">
        <v>466.7</v>
      </c>
      <c r="D62" s="20">
        <v>811.3</v>
      </c>
      <c r="E62" s="20">
        <v>764.1</v>
      </c>
    </row>
    <row r="63" spans="1:5" ht="66.95" customHeight="1" x14ac:dyDescent="0.3">
      <c r="A63" s="16" t="s">
        <v>83</v>
      </c>
      <c r="B63" s="17" t="s">
        <v>82</v>
      </c>
      <c r="C63" s="20">
        <v>466.7</v>
      </c>
      <c r="D63" s="20">
        <v>811.3</v>
      </c>
      <c r="E63" s="20">
        <v>764.1</v>
      </c>
    </row>
    <row r="64" spans="1:5" ht="117.6" customHeight="1" x14ac:dyDescent="0.3">
      <c r="A64" s="16" t="s">
        <v>85</v>
      </c>
      <c r="B64" s="17" t="s">
        <v>84</v>
      </c>
      <c r="C64" s="20">
        <v>405.3</v>
      </c>
      <c r="D64" s="20">
        <v>695.4</v>
      </c>
      <c r="E64" s="20">
        <v>654.9</v>
      </c>
    </row>
    <row r="65" spans="1:6" ht="117" customHeight="1" x14ac:dyDescent="0.3">
      <c r="A65" s="16" t="s">
        <v>87</v>
      </c>
      <c r="B65" s="17" t="s">
        <v>86</v>
      </c>
      <c r="C65" s="20">
        <v>405.3</v>
      </c>
      <c r="D65" s="20">
        <v>695.4</v>
      </c>
      <c r="E65" s="20">
        <v>654.9</v>
      </c>
    </row>
    <row r="66" spans="1:6" ht="75.599999999999994" customHeight="1" x14ac:dyDescent="0.3">
      <c r="A66" s="16" t="s">
        <v>89</v>
      </c>
      <c r="B66" s="17" t="s">
        <v>88</v>
      </c>
      <c r="C66" s="20">
        <v>466.7</v>
      </c>
      <c r="D66" s="20">
        <v>811.3</v>
      </c>
      <c r="E66" s="20">
        <v>764</v>
      </c>
    </row>
    <row r="67" spans="1:6" ht="90" customHeight="1" x14ac:dyDescent="0.3">
      <c r="A67" s="16" t="s">
        <v>91</v>
      </c>
      <c r="B67" s="17" t="s">
        <v>90</v>
      </c>
      <c r="C67" s="20">
        <v>466.7</v>
      </c>
      <c r="D67" s="20">
        <v>811.3</v>
      </c>
      <c r="E67" s="20">
        <v>764</v>
      </c>
    </row>
    <row r="68" spans="1:6" s="18" customFormat="1" ht="37.9" customHeight="1" x14ac:dyDescent="0.3">
      <c r="A68" s="5" t="s">
        <v>93</v>
      </c>
      <c r="B68" s="6" t="s">
        <v>92</v>
      </c>
      <c r="C68" s="7">
        <f>C69</f>
        <v>16987.099999999999</v>
      </c>
      <c r="D68" s="7">
        <v>6480.5</v>
      </c>
      <c r="E68" s="7">
        <v>2861.5</v>
      </c>
      <c r="F68" s="29"/>
    </row>
    <row r="69" spans="1:6" ht="43.9" customHeight="1" x14ac:dyDescent="0.3">
      <c r="A69" s="16" t="s">
        <v>95</v>
      </c>
      <c r="B69" s="17" t="s">
        <v>94</v>
      </c>
      <c r="C69" s="20">
        <f>C70</f>
        <v>16987.099999999999</v>
      </c>
      <c r="D69" s="20">
        <v>6480.5</v>
      </c>
      <c r="E69" s="20">
        <v>2861.5</v>
      </c>
    </row>
    <row r="70" spans="1:6" ht="43.9" customHeight="1" x14ac:dyDescent="0.3">
      <c r="A70" s="16" t="s">
        <v>97</v>
      </c>
      <c r="B70" s="17" t="s">
        <v>96</v>
      </c>
      <c r="C70" s="20">
        <v>16987.099999999999</v>
      </c>
      <c r="D70" s="20">
        <v>6480.5</v>
      </c>
      <c r="E70" s="20">
        <v>2861.5</v>
      </c>
    </row>
    <row r="71" spans="1:6" s="18" customFormat="1" ht="33.4" customHeight="1" x14ac:dyDescent="0.3">
      <c r="A71" s="5" t="s">
        <v>99</v>
      </c>
      <c r="B71" s="6" t="s">
        <v>98</v>
      </c>
      <c r="C71" s="7">
        <f>C72+C135</f>
        <v>1681142.8</v>
      </c>
      <c r="D71" s="7">
        <f t="shared" ref="D71:E71" si="4">D72+D135</f>
        <v>1445563.1999999997</v>
      </c>
      <c r="E71" s="7">
        <f t="shared" si="4"/>
        <v>1218585.0999999999</v>
      </c>
    </row>
    <row r="72" spans="1:6" s="18" customFormat="1" ht="56.25" x14ac:dyDescent="0.3">
      <c r="A72" s="5" t="s">
        <v>101</v>
      </c>
      <c r="B72" s="6" t="s">
        <v>100</v>
      </c>
      <c r="C72" s="7">
        <f>C73+C76+C91+C128</f>
        <v>1681222.1</v>
      </c>
      <c r="D72" s="7">
        <f t="shared" ref="D72:E72" si="5">D73+D76+D91+D128</f>
        <v>1445563.1999999997</v>
      </c>
      <c r="E72" s="7">
        <f t="shared" si="5"/>
        <v>1218585.0999999999</v>
      </c>
    </row>
    <row r="73" spans="1:6" s="18" customFormat="1" ht="42.6" customHeight="1" x14ac:dyDescent="0.3">
      <c r="A73" s="5" t="s">
        <v>106</v>
      </c>
      <c r="B73" s="6" t="s">
        <v>105</v>
      </c>
      <c r="C73" s="7">
        <v>86584.9</v>
      </c>
      <c r="D73" s="7">
        <v>17382.599999999999</v>
      </c>
      <c r="E73" s="7">
        <v>17705.2</v>
      </c>
    </row>
    <row r="74" spans="1:6" ht="51" customHeight="1" x14ac:dyDescent="0.3">
      <c r="A74" s="16" t="s">
        <v>108</v>
      </c>
      <c r="B74" s="17" t="s">
        <v>107</v>
      </c>
      <c r="C74" s="20">
        <v>86584.9</v>
      </c>
      <c r="D74" s="20">
        <v>17382.599999999999</v>
      </c>
      <c r="E74" s="20">
        <v>17705.2</v>
      </c>
    </row>
    <row r="75" spans="1:6" ht="56.45" customHeight="1" x14ac:dyDescent="0.3">
      <c r="A75" s="16" t="s">
        <v>110</v>
      </c>
      <c r="B75" s="17" t="s">
        <v>109</v>
      </c>
      <c r="C75" s="20">
        <f>77325.9+9259</f>
        <v>86584.9</v>
      </c>
      <c r="D75" s="20">
        <v>17382.599999999999</v>
      </c>
      <c r="E75" s="20">
        <v>17705.2</v>
      </c>
    </row>
    <row r="76" spans="1:6" s="18" customFormat="1" ht="33.4" customHeight="1" x14ac:dyDescent="0.3">
      <c r="A76" s="5" t="s">
        <v>102</v>
      </c>
      <c r="B76" s="6" t="s">
        <v>111</v>
      </c>
      <c r="C76" s="7">
        <f>C77+C79+C81+C83+C85+C87+C89</f>
        <v>565144.19999999995</v>
      </c>
      <c r="D76" s="7">
        <f>D77+D79+D81+D83+D85+D87+D89</f>
        <v>461816.69999999995</v>
      </c>
      <c r="E76" s="7">
        <f>E77+E79+E81+E83+E85+E87+E89</f>
        <v>195594.8</v>
      </c>
    </row>
    <row r="77" spans="1:6" ht="45" customHeight="1" x14ac:dyDescent="0.3">
      <c r="A77" s="16" t="s">
        <v>113</v>
      </c>
      <c r="B77" s="17" t="s">
        <v>112</v>
      </c>
      <c r="C77" s="20">
        <v>1877</v>
      </c>
      <c r="D77" s="20">
        <v>1852.6</v>
      </c>
      <c r="E77" s="20">
        <v>1852.6</v>
      </c>
    </row>
    <row r="78" spans="1:6" ht="49.9" customHeight="1" x14ac:dyDescent="0.3">
      <c r="A78" s="16" t="s">
        <v>115</v>
      </c>
      <c r="B78" s="17" t="s">
        <v>114</v>
      </c>
      <c r="C78" s="20">
        <v>1877</v>
      </c>
      <c r="D78" s="20">
        <v>1852.6</v>
      </c>
      <c r="E78" s="20">
        <v>1852.6</v>
      </c>
    </row>
    <row r="79" spans="1:6" ht="83.65" customHeight="1" x14ac:dyDescent="0.3">
      <c r="A79" s="16" t="s">
        <v>117</v>
      </c>
      <c r="B79" s="17" t="s">
        <v>116</v>
      </c>
      <c r="C79" s="20">
        <v>357600.5</v>
      </c>
      <c r="D79" s="20">
        <v>365625.4</v>
      </c>
      <c r="E79" s="20">
        <v>41657.9</v>
      </c>
    </row>
    <row r="80" spans="1:6" ht="91.15" customHeight="1" x14ac:dyDescent="0.3">
      <c r="A80" s="16" t="s">
        <v>119</v>
      </c>
      <c r="B80" s="17" t="s">
        <v>118</v>
      </c>
      <c r="C80" s="20">
        <f>259977.8+1444.5+7765.5+37209.8+51202.9</f>
        <v>357600.5</v>
      </c>
      <c r="D80" s="20">
        <f>288820.9+76804.5</f>
        <v>365625.4</v>
      </c>
      <c r="E80" s="20">
        <v>41657.9</v>
      </c>
    </row>
    <row r="81" spans="1:5" ht="127.15" customHeight="1" x14ac:dyDescent="0.3">
      <c r="A81" s="16" t="s">
        <v>121</v>
      </c>
      <c r="B81" s="17" t="s">
        <v>120</v>
      </c>
      <c r="C81" s="20">
        <v>56807.7</v>
      </c>
      <c r="D81" s="20">
        <v>11276.3</v>
      </c>
      <c r="E81" s="20">
        <v>61352.3</v>
      </c>
    </row>
    <row r="82" spans="1:5" ht="134.44999999999999" customHeight="1" x14ac:dyDescent="0.3">
      <c r="A82" s="16" t="s">
        <v>123</v>
      </c>
      <c r="B82" s="17" t="s">
        <v>122</v>
      </c>
      <c r="C82" s="20">
        <v>56807.7</v>
      </c>
      <c r="D82" s="20">
        <v>11276.3</v>
      </c>
      <c r="E82" s="20">
        <v>61352.3</v>
      </c>
    </row>
    <row r="83" spans="1:5" ht="84.6" customHeight="1" x14ac:dyDescent="0.3">
      <c r="A83" s="16" t="s">
        <v>125</v>
      </c>
      <c r="B83" s="17" t="s">
        <v>124</v>
      </c>
      <c r="C83" s="20">
        <v>1423.8</v>
      </c>
      <c r="D83" s="20">
        <v>0</v>
      </c>
      <c r="E83" s="20">
        <v>0</v>
      </c>
    </row>
    <row r="84" spans="1:5" ht="89.45" customHeight="1" x14ac:dyDescent="0.3">
      <c r="A84" s="16" t="s">
        <v>127</v>
      </c>
      <c r="B84" s="17" t="s">
        <v>126</v>
      </c>
      <c r="C84" s="20">
        <v>1423.8</v>
      </c>
      <c r="D84" s="20">
        <v>0</v>
      </c>
      <c r="E84" s="20">
        <v>0</v>
      </c>
    </row>
    <row r="85" spans="1:5" ht="90" customHeight="1" x14ac:dyDescent="0.3">
      <c r="A85" s="16" t="s">
        <v>129</v>
      </c>
      <c r="B85" s="17" t="s">
        <v>128</v>
      </c>
      <c r="C85" s="20">
        <v>9655.2999999999993</v>
      </c>
      <c r="D85" s="20">
        <v>0</v>
      </c>
      <c r="E85" s="20">
        <v>0</v>
      </c>
    </row>
    <row r="86" spans="1:5" ht="93.6" customHeight="1" x14ac:dyDescent="0.3">
      <c r="A86" s="16" t="s">
        <v>131</v>
      </c>
      <c r="B86" s="17" t="s">
        <v>130</v>
      </c>
      <c r="C86" s="20">
        <v>9655.2999999999993</v>
      </c>
      <c r="D86" s="20">
        <v>0</v>
      </c>
      <c r="E86" s="20">
        <v>0</v>
      </c>
    </row>
    <row r="87" spans="1:5" ht="45.6" customHeight="1" x14ac:dyDescent="0.3">
      <c r="A87" s="16" t="s">
        <v>133</v>
      </c>
      <c r="B87" s="17" t="s">
        <v>132</v>
      </c>
      <c r="C87" s="20">
        <v>25.6</v>
      </c>
      <c r="D87" s="20">
        <v>25.6</v>
      </c>
      <c r="E87" s="20">
        <v>25.6</v>
      </c>
    </row>
    <row r="88" spans="1:5" ht="50.1" customHeight="1" x14ac:dyDescent="0.3">
      <c r="A88" s="16" t="s">
        <v>135</v>
      </c>
      <c r="B88" s="17" t="s">
        <v>134</v>
      </c>
      <c r="C88" s="20">
        <v>25.6</v>
      </c>
      <c r="D88" s="20">
        <v>25.6</v>
      </c>
      <c r="E88" s="20">
        <v>25.6</v>
      </c>
    </row>
    <row r="89" spans="1:5" ht="50.1" customHeight="1" x14ac:dyDescent="0.3">
      <c r="A89" s="16" t="s">
        <v>103</v>
      </c>
      <c r="B89" s="17" t="s">
        <v>136</v>
      </c>
      <c r="C89" s="20">
        <v>137754.29999999999</v>
      </c>
      <c r="D89" s="20">
        <v>83036.800000000003</v>
      </c>
      <c r="E89" s="20">
        <v>90706.4</v>
      </c>
    </row>
    <row r="90" spans="1:5" ht="33.4" customHeight="1" x14ac:dyDescent="0.3">
      <c r="A90" s="16" t="s">
        <v>104</v>
      </c>
      <c r="B90" s="17" t="s">
        <v>137</v>
      </c>
      <c r="C90" s="20">
        <v>137754.29999999999</v>
      </c>
      <c r="D90" s="20">
        <v>83036.800000000003</v>
      </c>
      <c r="E90" s="20">
        <v>90706.4</v>
      </c>
    </row>
    <row r="91" spans="1:5" s="18" customFormat="1" ht="64.900000000000006" customHeight="1" x14ac:dyDescent="0.3">
      <c r="A91" s="5" t="s">
        <v>139</v>
      </c>
      <c r="B91" s="6" t="s">
        <v>138</v>
      </c>
      <c r="C91" s="7">
        <f>946875.5+4818.8+5673.5+17.2+384.5+104.4+7845.3</f>
        <v>965719.20000000007</v>
      </c>
      <c r="D91" s="7">
        <v>952394</v>
      </c>
      <c r="E91" s="7">
        <v>991315.2</v>
      </c>
    </row>
    <row r="92" spans="1:5" ht="104.45" customHeight="1" x14ac:dyDescent="0.3">
      <c r="A92" s="16" t="s">
        <v>141</v>
      </c>
      <c r="B92" s="17" t="s">
        <v>140</v>
      </c>
      <c r="C92" s="20">
        <v>630.29999999999995</v>
      </c>
      <c r="D92" s="20">
        <v>649.1</v>
      </c>
      <c r="E92" s="20">
        <v>668.5</v>
      </c>
    </row>
    <row r="93" spans="1:5" ht="102" customHeight="1" x14ac:dyDescent="0.3">
      <c r="A93" s="16" t="s">
        <v>143</v>
      </c>
      <c r="B93" s="17" t="s">
        <v>142</v>
      </c>
      <c r="C93" s="20">
        <v>630.29999999999995</v>
      </c>
      <c r="D93" s="20">
        <v>649.1</v>
      </c>
      <c r="E93" s="20">
        <v>668.5</v>
      </c>
    </row>
    <row r="94" spans="1:5" ht="66.95" customHeight="1" x14ac:dyDescent="0.3">
      <c r="A94" s="16" t="s">
        <v>145</v>
      </c>
      <c r="B94" s="17" t="s">
        <v>144</v>
      </c>
      <c r="C94" s="20">
        <v>13279.9</v>
      </c>
      <c r="D94" s="20">
        <v>13757.9</v>
      </c>
      <c r="E94" s="20">
        <v>14253.1</v>
      </c>
    </row>
    <row r="95" spans="1:5" ht="66.95" customHeight="1" x14ac:dyDescent="0.3">
      <c r="A95" s="16" t="s">
        <v>147</v>
      </c>
      <c r="B95" s="17" t="s">
        <v>146</v>
      </c>
      <c r="C95" s="20">
        <v>13279.9</v>
      </c>
      <c r="D95" s="20">
        <v>13757.9</v>
      </c>
      <c r="E95" s="20">
        <v>14253.1</v>
      </c>
    </row>
    <row r="96" spans="1:5" ht="66.95" customHeight="1" x14ac:dyDescent="0.3">
      <c r="A96" s="16" t="s">
        <v>149</v>
      </c>
      <c r="B96" s="17" t="s">
        <v>148</v>
      </c>
      <c r="C96" s="20">
        <v>290590.59999999998</v>
      </c>
      <c r="D96" s="20">
        <v>296330.3</v>
      </c>
      <c r="E96" s="20">
        <v>302803.5</v>
      </c>
    </row>
    <row r="97" spans="1:5" ht="66.95" customHeight="1" x14ac:dyDescent="0.3">
      <c r="A97" s="16" t="s">
        <v>151</v>
      </c>
      <c r="B97" s="17" t="s">
        <v>150</v>
      </c>
      <c r="C97" s="20">
        <f>290084.5+17.2+384.5+104.4</f>
        <v>290590.60000000003</v>
      </c>
      <c r="D97" s="20">
        <v>296330.3</v>
      </c>
      <c r="E97" s="20">
        <v>302803.5</v>
      </c>
    </row>
    <row r="98" spans="1:5" ht="101.45" customHeight="1" x14ac:dyDescent="0.3">
      <c r="A98" s="16" t="s">
        <v>153</v>
      </c>
      <c r="B98" s="17" t="s">
        <v>152</v>
      </c>
      <c r="C98" s="20">
        <v>41241</v>
      </c>
      <c r="D98" s="20">
        <v>26180.799999999999</v>
      </c>
      <c r="E98" s="20">
        <v>28328.9</v>
      </c>
    </row>
    <row r="99" spans="1:5" ht="111.6" customHeight="1" x14ac:dyDescent="0.3">
      <c r="A99" s="16" t="s">
        <v>155</v>
      </c>
      <c r="B99" s="17" t="s">
        <v>154</v>
      </c>
      <c r="C99" s="20">
        <v>41241</v>
      </c>
      <c r="D99" s="20">
        <v>26180.799999999999</v>
      </c>
      <c r="E99" s="20">
        <v>28328.9</v>
      </c>
    </row>
    <row r="100" spans="1:5" ht="99.6" customHeight="1" x14ac:dyDescent="0.3">
      <c r="A100" s="16" t="s">
        <v>157</v>
      </c>
      <c r="B100" s="17" t="s">
        <v>156</v>
      </c>
      <c r="C100" s="20">
        <v>216.5</v>
      </c>
      <c r="D100" s="20">
        <v>14.5</v>
      </c>
      <c r="E100" s="20">
        <v>23.4</v>
      </c>
    </row>
    <row r="101" spans="1:5" ht="117.6" customHeight="1" x14ac:dyDescent="0.3">
      <c r="A101" s="16" t="s">
        <v>159</v>
      </c>
      <c r="B101" s="17" t="s">
        <v>158</v>
      </c>
      <c r="C101" s="20">
        <v>216.5</v>
      </c>
      <c r="D101" s="20">
        <v>14.5</v>
      </c>
      <c r="E101" s="20">
        <v>23.4</v>
      </c>
    </row>
    <row r="102" spans="1:5" ht="166.9" customHeight="1" x14ac:dyDescent="0.3">
      <c r="A102" s="16" t="s">
        <v>161</v>
      </c>
      <c r="B102" s="17" t="s">
        <v>160</v>
      </c>
      <c r="C102" s="20">
        <v>4045.1</v>
      </c>
      <c r="D102" s="20">
        <v>0</v>
      </c>
      <c r="E102" s="20">
        <v>0</v>
      </c>
    </row>
    <row r="103" spans="1:5" ht="157.15" customHeight="1" x14ac:dyDescent="0.3">
      <c r="A103" s="16" t="s">
        <v>163</v>
      </c>
      <c r="B103" s="17" t="s">
        <v>162</v>
      </c>
      <c r="C103" s="20">
        <v>4045.1</v>
      </c>
      <c r="D103" s="20">
        <v>0</v>
      </c>
      <c r="E103" s="20">
        <v>0</v>
      </c>
    </row>
    <row r="104" spans="1:5" ht="94.15" customHeight="1" x14ac:dyDescent="0.3">
      <c r="A104" s="16" t="s">
        <v>165</v>
      </c>
      <c r="B104" s="17" t="s">
        <v>164</v>
      </c>
      <c r="C104" s="20">
        <v>2049.4</v>
      </c>
      <c r="D104" s="20">
        <v>2310</v>
      </c>
      <c r="E104" s="20">
        <v>2402.5</v>
      </c>
    </row>
    <row r="105" spans="1:5" ht="110.45" customHeight="1" x14ac:dyDescent="0.3">
      <c r="A105" s="16" t="s">
        <v>167</v>
      </c>
      <c r="B105" s="17" t="s">
        <v>166</v>
      </c>
      <c r="C105" s="20">
        <v>2049.4</v>
      </c>
      <c r="D105" s="20">
        <v>2310</v>
      </c>
      <c r="E105" s="20">
        <v>2402.5</v>
      </c>
    </row>
    <row r="106" spans="1:5" ht="83.65" customHeight="1" x14ac:dyDescent="0.3">
      <c r="A106" s="16" t="s">
        <v>169</v>
      </c>
      <c r="B106" s="17" t="s">
        <v>168</v>
      </c>
      <c r="C106" s="20">
        <v>1116</v>
      </c>
      <c r="D106" s="20">
        <v>1160.5999999999999</v>
      </c>
      <c r="E106" s="20">
        <v>1207.0999999999999</v>
      </c>
    </row>
    <row r="107" spans="1:5" ht="100.15" customHeight="1" x14ac:dyDescent="0.3">
      <c r="A107" s="16" t="s">
        <v>171</v>
      </c>
      <c r="B107" s="17" t="s">
        <v>170</v>
      </c>
      <c r="C107" s="20">
        <v>1116</v>
      </c>
      <c r="D107" s="20">
        <v>1160.5999999999999</v>
      </c>
      <c r="E107" s="20">
        <v>1207.0999999999999</v>
      </c>
    </row>
    <row r="108" spans="1:5" ht="79.900000000000006" customHeight="1" x14ac:dyDescent="0.3">
      <c r="A108" s="16" t="s">
        <v>173</v>
      </c>
      <c r="B108" s="17" t="s">
        <v>172</v>
      </c>
      <c r="C108" s="20">
        <v>26449.9</v>
      </c>
      <c r="D108" s="20">
        <v>26980.9</v>
      </c>
      <c r="E108" s="20">
        <v>26977.7</v>
      </c>
    </row>
    <row r="109" spans="1:5" ht="79.900000000000006" customHeight="1" x14ac:dyDescent="0.3">
      <c r="A109" s="16" t="s">
        <v>175</v>
      </c>
      <c r="B109" s="17" t="s">
        <v>174</v>
      </c>
      <c r="C109" s="20">
        <v>26449.9</v>
      </c>
      <c r="D109" s="20">
        <v>26980.9</v>
      </c>
      <c r="E109" s="20">
        <v>26977.7</v>
      </c>
    </row>
    <row r="110" spans="1:5" ht="79.900000000000006" customHeight="1" x14ac:dyDescent="0.3">
      <c r="A110" s="16" t="s">
        <v>177</v>
      </c>
      <c r="B110" s="17" t="s">
        <v>176</v>
      </c>
      <c r="C110" s="20">
        <v>423</v>
      </c>
      <c r="D110" s="20">
        <v>439.8</v>
      </c>
      <c r="E110" s="20">
        <v>457.4</v>
      </c>
    </row>
    <row r="111" spans="1:5" ht="97.9" customHeight="1" x14ac:dyDescent="0.3">
      <c r="A111" s="16" t="s">
        <v>179</v>
      </c>
      <c r="B111" s="17" t="s">
        <v>178</v>
      </c>
      <c r="C111" s="20">
        <v>423</v>
      </c>
      <c r="D111" s="20">
        <v>439.8</v>
      </c>
      <c r="E111" s="20">
        <v>457.4</v>
      </c>
    </row>
    <row r="112" spans="1:5" ht="115.9" customHeight="1" x14ac:dyDescent="0.3">
      <c r="A112" s="16" t="s">
        <v>181</v>
      </c>
      <c r="B112" s="17" t="s">
        <v>180</v>
      </c>
      <c r="C112" s="20">
        <v>421.7</v>
      </c>
      <c r="D112" s="20">
        <v>435.2</v>
      </c>
      <c r="E112" s="20">
        <v>308.7</v>
      </c>
    </row>
    <row r="113" spans="1:5" ht="115.9" customHeight="1" x14ac:dyDescent="0.3">
      <c r="A113" s="16" t="s">
        <v>183</v>
      </c>
      <c r="B113" s="17" t="s">
        <v>182</v>
      </c>
      <c r="C113" s="20">
        <v>421.7</v>
      </c>
      <c r="D113" s="20">
        <v>435.2</v>
      </c>
      <c r="E113" s="20">
        <v>308.7</v>
      </c>
    </row>
    <row r="114" spans="1:5" ht="79.900000000000006" customHeight="1" x14ac:dyDescent="0.3">
      <c r="A114" s="16" t="s">
        <v>185</v>
      </c>
      <c r="B114" s="17" t="s">
        <v>184</v>
      </c>
      <c r="C114" s="20">
        <v>27</v>
      </c>
      <c r="D114" s="20">
        <v>27</v>
      </c>
      <c r="E114" s="20">
        <v>27</v>
      </c>
    </row>
    <row r="115" spans="1:5" ht="79.900000000000006" customHeight="1" x14ac:dyDescent="0.3">
      <c r="A115" s="16" t="s">
        <v>187</v>
      </c>
      <c r="B115" s="17" t="s">
        <v>186</v>
      </c>
      <c r="C115" s="20">
        <v>27</v>
      </c>
      <c r="D115" s="20">
        <v>27</v>
      </c>
      <c r="E115" s="20">
        <v>27</v>
      </c>
    </row>
    <row r="116" spans="1:5" ht="142.15" customHeight="1" x14ac:dyDescent="0.3">
      <c r="A116" s="16" t="s">
        <v>189</v>
      </c>
      <c r="B116" s="17" t="s">
        <v>188</v>
      </c>
      <c r="C116" s="20">
        <v>34751.800000000003</v>
      </c>
      <c r="D116" s="20">
        <v>36202.6</v>
      </c>
      <c r="E116" s="20">
        <v>37594.400000000001</v>
      </c>
    </row>
    <row r="117" spans="1:5" ht="147.6" customHeight="1" x14ac:dyDescent="0.3">
      <c r="A117" s="16" t="s">
        <v>191</v>
      </c>
      <c r="B117" s="17" t="s">
        <v>190</v>
      </c>
      <c r="C117" s="20">
        <v>34751.800000000003</v>
      </c>
      <c r="D117" s="20">
        <v>36202.6</v>
      </c>
      <c r="E117" s="20">
        <v>37594.400000000001</v>
      </c>
    </row>
    <row r="118" spans="1:5" ht="79.900000000000006" customHeight="1" x14ac:dyDescent="0.3">
      <c r="A118" s="16" t="s">
        <v>193</v>
      </c>
      <c r="B118" s="17" t="s">
        <v>192</v>
      </c>
      <c r="C118" s="20">
        <v>14515.3</v>
      </c>
      <c r="D118" s="20">
        <v>16684.3</v>
      </c>
      <c r="E118" s="20">
        <v>16684.3</v>
      </c>
    </row>
    <row r="119" spans="1:5" ht="79.900000000000006" customHeight="1" x14ac:dyDescent="0.3">
      <c r="A119" s="16" t="s">
        <v>195</v>
      </c>
      <c r="B119" s="17" t="s">
        <v>194</v>
      </c>
      <c r="C119" s="20">
        <v>14515.3</v>
      </c>
      <c r="D119" s="20">
        <v>16684.3</v>
      </c>
      <c r="E119" s="20">
        <v>16684.3</v>
      </c>
    </row>
    <row r="120" spans="1:5" ht="79.900000000000006" customHeight="1" x14ac:dyDescent="0.3">
      <c r="A120" s="16" t="s">
        <v>197</v>
      </c>
      <c r="B120" s="17" t="s">
        <v>196</v>
      </c>
      <c r="C120" s="20">
        <v>200.6</v>
      </c>
      <c r="D120" s="20">
        <v>230.6</v>
      </c>
      <c r="E120" s="20">
        <v>230.6</v>
      </c>
    </row>
    <row r="121" spans="1:5" ht="79.900000000000006" customHeight="1" x14ac:dyDescent="0.3">
      <c r="A121" s="16" t="s">
        <v>199</v>
      </c>
      <c r="B121" s="17" t="s">
        <v>198</v>
      </c>
      <c r="C121" s="20">
        <v>200.6</v>
      </c>
      <c r="D121" s="20">
        <v>230.6</v>
      </c>
      <c r="E121" s="20">
        <v>230.6</v>
      </c>
    </row>
    <row r="122" spans="1:5" ht="79.900000000000006" customHeight="1" x14ac:dyDescent="0.3">
      <c r="A122" s="16" t="s">
        <v>242</v>
      </c>
      <c r="B122" s="17" t="s">
        <v>244</v>
      </c>
      <c r="C122" s="20">
        <v>7845.3</v>
      </c>
      <c r="D122" s="20"/>
      <c r="E122" s="20"/>
    </row>
    <row r="123" spans="1:5" ht="79.900000000000006" customHeight="1" x14ac:dyDescent="0.3">
      <c r="A123" s="16" t="s">
        <v>243</v>
      </c>
      <c r="B123" s="17" t="s">
        <v>245</v>
      </c>
      <c r="C123" s="20">
        <v>7845.3</v>
      </c>
      <c r="D123" s="20"/>
      <c r="E123" s="20"/>
    </row>
    <row r="124" spans="1:5" ht="79.900000000000006" customHeight="1" x14ac:dyDescent="0.3">
      <c r="A124" s="16" t="s">
        <v>201</v>
      </c>
      <c r="B124" s="17" t="s">
        <v>200</v>
      </c>
      <c r="C124" s="20">
        <v>2996.8</v>
      </c>
      <c r="D124" s="20">
        <v>3100.1</v>
      </c>
      <c r="E124" s="20">
        <v>2364.4</v>
      </c>
    </row>
    <row r="125" spans="1:5" ht="79.900000000000006" customHeight="1" x14ac:dyDescent="0.3">
      <c r="A125" s="16" t="s">
        <v>203</v>
      </c>
      <c r="B125" s="17" t="s">
        <v>202</v>
      </c>
      <c r="C125" s="20">
        <v>2996.8</v>
      </c>
      <c r="D125" s="20">
        <v>3100.1</v>
      </c>
      <c r="E125" s="20">
        <v>2364.4</v>
      </c>
    </row>
    <row r="126" spans="1:5" ht="79.900000000000006" customHeight="1" x14ac:dyDescent="0.3">
      <c r="A126" s="16" t="s">
        <v>205</v>
      </c>
      <c r="B126" s="17" t="s">
        <v>204</v>
      </c>
      <c r="C126" s="20">
        <v>524919</v>
      </c>
      <c r="D126" s="20">
        <v>527890.30000000005</v>
      </c>
      <c r="E126" s="20">
        <v>556983.69999999995</v>
      </c>
    </row>
    <row r="127" spans="1:5" ht="79.900000000000006" customHeight="1" x14ac:dyDescent="0.3">
      <c r="A127" s="16" t="s">
        <v>207</v>
      </c>
      <c r="B127" s="17" t="s">
        <v>206</v>
      </c>
      <c r="C127" s="20">
        <f>514426.7+4818.8+5673.5</f>
        <v>524919</v>
      </c>
      <c r="D127" s="20">
        <v>527890.30000000005</v>
      </c>
      <c r="E127" s="20">
        <v>556983.69999999995</v>
      </c>
    </row>
    <row r="128" spans="1:5" s="18" customFormat="1" ht="79.900000000000006" customHeight="1" x14ac:dyDescent="0.3">
      <c r="A128" s="5" t="s">
        <v>209</v>
      </c>
      <c r="B128" s="6" t="s">
        <v>208</v>
      </c>
      <c r="C128" s="7">
        <v>63773.8</v>
      </c>
      <c r="D128" s="7">
        <v>13969.9</v>
      </c>
      <c r="E128" s="7">
        <v>13969.9</v>
      </c>
    </row>
    <row r="129" spans="1:6" ht="90.6" customHeight="1" x14ac:dyDescent="0.3">
      <c r="A129" s="16" t="s">
        <v>211</v>
      </c>
      <c r="B129" s="17" t="s">
        <v>210</v>
      </c>
      <c r="C129" s="20">
        <v>3879.9</v>
      </c>
      <c r="D129" s="20">
        <v>3879.9</v>
      </c>
      <c r="E129" s="20">
        <v>3879.9</v>
      </c>
    </row>
    <row r="130" spans="1:6" ht="102.6" customHeight="1" x14ac:dyDescent="0.3">
      <c r="A130" s="16" t="s">
        <v>213</v>
      </c>
      <c r="B130" s="17" t="s">
        <v>212</v>
      </c>
      <c r="C130" s="20">
        <v>3879.9</v>
      </c>
      <c r="D130" s="20">
        <v>3879.9</v>
      </c>
      <c r="E130" s="20">
        <v>3879.9</v>
      </c>
    </row>
    <row r="131" spans="1:6" ht="102.6" customHeight="1" x14ac:dyDescent="0.3">
      <c r="A131" s="16" t="s">
        <v>240</v>
      </c>
      <c r="B131" s="17" t="s">
        <v>238</v>
      </c>
      <c r="C131" s="20">
        <v>49803.9</v>
      </c>
      <c r="D131" s="20">
        <v>0</v>
      </c>
      <c r="E131" s="20">
        <v>0</v>
      </c>
    </row>
    <row r="132" spans="1:6" ht="102.6" customHeight="1" x14ac:dyDescent="0.3">
      <c r="A132" s="16" t="s">
        <v>241</v>
      </c>
      <c r="B132" s="17" t="s">
        <v>239</v>
      </c>
      <c r="C132" s="20">
        <v>49803.9</v>
      </c>
      <c r="D132" s="20">
        <v>0</v>
      </c>
      <c r="E132" s="20">
        <v>0</v>
      </c>
    </row>
    <row r="133" spans="1:6" ht="79.900000000000006" customHeight="1" x14ac:dyDescent="0.3">
      <c r="A133" s="16" t="s">
        <v>215</v>
      </c>
      <c r="B133" s="17" t="s">
        <v>214</v>
      </c>
      <c r="C133" s="20">
        <v>10090</v>
      </c>
      <c r="D133" s="20">
        <v>10090</v>
      </c>
      <c r="E133" s="20">
        <v>10090</v>
      </c>
    </row>
    <row r="134" spans="1:6" ht="79.900000000000006" customHeight="1" x14ac:dyDescent="0.3">
      <c r="A134" s="16" t="s">
        <v>217</v>
      </c>
      <c r="B134" s="17" t="s">
        <v>216</v>
      </c>
      <c r="C134" s="20">
        <v>10090</v>
      </c>
      <c r="D134" s="20">
        <v>10090</v>
      </c>
      <c r="E134" s="20">
        <v>10090</v>
      </c>
    </row>
    <row r="135" spans="1:6" ht="79.900000000000006" customHeight="1" x14ac:dyDescent="0.3">
      <c r="A135" s="25" t="s">
        <v>236</v>
      </c>
      <c r="B135" s="26" t="s">
        <v>233</v>
      </c>
      <c r="C135" s="27">
        <v>-79.3</v>
      </c>
      <c r="D135" s="27">
        <v>0</v>
      </c>
      <c r="E135" s="27">
        <v>0</v>
      </c>
    </row>
    <row r="136" spans="1:6" ht="79.900000000000006" customHeight="1" x14ac:dyDescent="0.3">
      <c r="A136" s="16" t="s">
        <v>237</v>
      </c>
      <c r="B136" s="17" t="s">
        <v>232</v>
      </c>
      <c r="C136" s="20">
        <v>-79.3</v>
      </c>
      <c r="D136" s="20">
        <v>0</v>
      </c>
      <c r="E136" s="20">
        <v>0</v>
      </c>
    </row>
    <row r="137" spans="1:6" ht="79.900000000000006" customHeight="1" x14ac:dyDescent="0.3">
      <c r="A137" s="16" t="s">
        <v>235</v>
      </c>
      <c r="B137" s="17" t="s">
        <v>234</v>
      </c>
      <c r="C137" s="20">
        <v>-79.3</v>
      </c>
      <c r="D137" s="20">
        <v>0</v>
      </c>
      <c r="E137" s="20">
        <v>0</v>
      </c>
    </row>
    <row r="138" spans="1:6" s="24" customFormat="1" ht="34.9" customHeight="1" x14ac:dyDescent="0.35">
      <c r="A138" s="21" t="s">
        <v>218</v>
      </c>
      <c r="B138" s="22"/>
      <c r="C138" s="23">
        <f>C16+C71</f>
        <v>2095238.3</v>
      </c>
      <c r="D138" s="23">
        <f t="shared" ref="D138:E138" si="6">D16+D71</f>
        <v>1861294.8999999997</v>
      </c>
      <c r="E138" s="23">
        <f t="shared" si="6"/>
        <v>1650323.7999999998</v>
      </c>
    </row>
    <row r="141" spans="1:6" ht="18" customHeight="1" x14ac:dyDescent="0.3">
      <c r="A141" s="9" t="s">
        <v>227</v>
      </c>
      <c r="B141" s="10"/>
      <c r="C141" s="10"/>
      <c r="D141" s="10"/>
      <c r="E141" s="10"/>
      <c r="F141" s="10"/>
    </row>
    <row r="142" spans="1:6" ht="18" customHeight="1" x14ac:dyDescent="0.3">
      <c r="A142" s="9" t="s">
        <v>228</v>
      </c>
      <c r="B142" s="10"/>
      <c r="C142" s="10"/>
      <c r="D142" s="10"/>
      <c r="E142" s="10" t="s">
        <v>229</v>
      </c>
    </row>
    <row r="143" spans="1:6" ht="18" customHeight="1" x14ac:dyDescent="0.3">
      <c r="A143" s="11"/>
      <c r="B143" s="12"/>
      <c r="C143" s="12"/>
      <c r="D143" s="12"/>
      <c r="E143" s="12"/>
      <c r="F143" s="12"/>
    </row>
  </sheetData>
  <mergeCells count="12">
    <mergeCell ref="D1:E1"/>
    <mergeCell ref="B2:E2"/>
    <mergeCell ref="B3:E3"/>
    <mergeCell ref="B4:E4"/>
    <mergeCell ref="D5:E5"/>
    <mergeCell ref="A7:E7"/>
    <mergeCell ref="D12:D14"/>
    <mergeCell ref="C12:C14"/>
    <mergeCell ref="A9:E9"/>
    <mergeCell ref="E12:E14"/>
    <mergeCell ref="A12:A14"/>
    <mergeCell ref="B12:B14"/>
  </mergeCells>
  <pageMargins left="0.39370078740157483" right="0.39370078740157483" top="0.59055118110236227" bottom="0.59055118110236227" header="0.39370078740157483" footer="0.3937007874015748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Work</cp:lastModifiedBy>
  <cp:lastPrinted>2018-04-23T05:20:35Z</cp:lastPrinted>
  <dcterms:created xsi:type="dcterms:W3CDTF">2017-12-22T12:29:18Z</dcterms:created>
  <dcterms:modified xsi:type="dcterms:W3CDTF">2018-04-23T05:20:38Z</dcterms:modified>
</cp:coreProperties>
</file>